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F12"/>
  <c r="F39" s="1"/>
  <c r="P12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<sst xmlns="http://schemas.openxmlformats.org/spreadsheetml/2006/main" count="114" uniqueCount="72">
  <si>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</si>
  <si>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</si>
  <si>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</si>
  <si>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</si>
  <si>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</si>
  <si>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11.12.2021</t>
  </si>
  <si>
    <t>Domácí</t>
  </si>
  <si>
    <t>TJ Sokol Chvalíkovice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</si>
  <si>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</si>
  <si>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</si>
  <si>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</si>
  <si>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</si>
  <si>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</si>
  <si>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</si>
  <si>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</si>
  <si>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</si>
  <si>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</si>
  <si>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</si>
  <si>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</si>
  <si>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</si>
  <si>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</si>
  <si>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</si>
  <si>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Sliwka</t>
  </si>
  <si>
    <t>Radek</t>
  </si>
  <si>
    <t>Stanislav</t>
  </si>
  <si>
    <t>Staněk</t>
  </si>
  <si>
    <t>Krajčí</t>
  </si>
  <si>
    <t>Jiří</t>
  </si>
  <si>
    <t>Libor</t>
  </si>
  <si>
    <t>Mückstein</t>
  </si>
  <si>
    <t>Kuzma</t>
  </si>
  <si>
    <t>Jonas</t>
  </si>
  <si>
    <t>Jozef</t>
  </si>
  <si>
    <t>Klus</t>
  </si>
  <si>
    <t>Otto</t>
  </si>
  <si>
    <t>Jaroslav</t>
  </si>
  <si>
    <t>Honl</t>
  </si>
  <si>
    <t>Aleš</t>
  </si>
  <si>
    <t>Roman</t>
  </si>
  <si>
    <t>Hamrozy</t>
  </si>
  <si>
    <t>David</t>
  </si>
  <si>
    <t>Dalibor</t>
  </si>
  <si>
    <t>Celkový výkon družstva  </t>
  </si>
  <si>
    <t>Vedoucí družstva         Jméno:</t>
  </si>
  <si>
    <t>Aleš Staněk</t>
  </si>
  <si>
    <t>Bodový zisk</t>
  </si>
  <si>
    <t>Karol Nitka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</si>
  <si>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</si>
  <si>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</si>
  <si>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</si>
  <si>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</si>
  <si>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</si>
  <si>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</si>
  <si>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</si>
  <si>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</si>
  <si>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</si>
  <si>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</si>
  <si>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</si>
  <si>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</si>
  <si>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</si>
  <si>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</si>
  <si>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</si>
  <si>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</si>
  <si>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</si>
  <si>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</si>
  <si>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</si>
  <si>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</si>
  <si>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</si>
  <si>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</si>
  <si>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</si>
  <si>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</si>
  <si>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11.12.2021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</si>
</sst>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35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63</v>
      </c>
      <c r="P8" s="12">
        <v>1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45</v>
      </c>
      <c r="F9" s="18">
        <v>0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52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35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44</v>
      </c>
      <c r="P10" s="18">
        <v>2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52</v>
      </c>
      <c r="P11" s="23">
        <v>2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159</v>
      </c>
      <c r="F12" s="28">
        <f>IF(ISNUMBER($G12),SUM(F8:F11),"")</f>
        <v>3</v>
      </c>
      <c r="G12" s="29">
        <f>IF(SUM($G8:$G11)+SUM($Q8:$Q11)&gt;0,SUM(G8:G11),"")</f>
        <v>517</v>
      </c>
      <c r="H12" s="27">
        <f>IF(ISNUMBER($G12),SUM(H8:H11),"")</f>
        <v>0</v>
      </c>
      <c r="I12" s="99"/>
      <c r="K12" s="96">
        <v>23820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211</v>
      </c>
      <c r="P12" s="28">
        <f>IF(ISNUMBER($G12),SUM(P8:P11),"")</f>
        <v>6</v>
      </c>
      <c r="Q12" s="29">
        <f>IF(SUM($G8:$G11)+SUM($Q8:$Q11)&gt;0,SUM(Q8:Q11),"")</f>
        <v>577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63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50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62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26</v>
      </c>
      <c r="P14" s="18">
        <v>4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63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72</v>
      </c>
      <c r="O15" s="18">
        <v>44</v>
      </c>
      <c r="P15" s="18">
        <v>4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77</v>
      </c>
      <c r="F16" s="23">
        <v>0</v>
      </c>
      <c r="G16" s="24">
        <f>IF(AND(ISBLANK(D16),ISBLANK(E16)),"",D16+E16)</f>
        <v>169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52</v>
      </c>
      <c r="P16" s="23">
        <v>3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265</v>
      </c>
      <c r="F17" s="28">
        <f>IF(ISNUMBER($G17),SUM(F13:F16),"")</f>
        <v>0</v>
      </c>
      <c r="G17" s="29">
        <f>IF(SUM($G13:$G16)+SUM($Q13:$Q16)&gt;0,SUM(G13:G16),"")</f>
        <v>630</v>
      </c>
      <c r="H17" s="27">
        <f>IF(ISNUMBER($G17),SUM(H13:H16),"")</f>
        <v>4</v>
      </c>
      <c r="I17" s="99"/>
      <c r="K17" s="96">
        <v>21688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172</v>
      </c>
      <c r="P17" s="28">
        <f>IF(ISNUMBER($G17),SUM(P13:P16),"")</f>
        <v>11</v>
      </c>
      <c r="Q17" s="29">
        <f>IF(SUM($G13:$G16)+SUM($Q13:$Q16)&gt;0,SUM(Q13:Q16),"")</f>
        <v>515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35</v>
      </c>
      <c r="F18" s="12">
        <v>4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54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59</v>
      </c>
      <c r="F19" s="18">
        <v>2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41</v>
      </c>
      <c r="P19" s="18">
        <v>2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43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35</v>
      </c>
      <c r="P20" s="18">
        <v>3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51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33</v>
      </c>
      <c r="P21" s="23">
        <v>2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188</v>
      </c>
      <c r="F22" s="28">
        <f>IF(ISNUMBER($G22),SUM(F18:F21),"")</f>
        <v>9</v>
      </c>
      <c r="G22" s="29">
        <f>IF(SUM($G18:$G21)+SUM($Q18:$Q21)&gt;0,SUM(G18:G21),"")</f>
        <v>544</v>
      </c>
      <c r="H22" s="27">
        <f>IF(ISNUMBER($G22),SUM(H18:H21),"")</f>
        <v>3</v>
      </c>
      <c r="I22" s="99"/>
      <c r="K22" s="96">
        <v>17125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163</v>
      </c>
      <c r="P22" s="28">
        <f>IF(ISNUMBER($G22),SUM(P18:P21),"")</f>
        <v>7</v>
      </c>
      <c r="Q22" s="29">
        <f>IF(SUM($G18:$G21)+SUM($Q18:$Q21)&gt;0,SUM(Q18:Q21),"")</f>
        <v>553</v>
      </c>
      <c r="R22" s="27">
        <f>IF(ISNUMBER($G22),SUM(R18:R21),"")</f>
        <v>1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94</v>
      </c>
      <c r="E23" s="12">
        <v>45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61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39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36</v>
      </c>
      <c r="P24" s="18">
        <v>4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35</v>
      </c>
      <c r="F25" s="18">
        <v>1</v>
      </c>
      <c r="G25" s="19">
        <f>IF(AND(ISBLANK(D25),ISBLANK(E25)),"",D25+E25)</f>
        <v>121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77</v>
      </c>
      <c r="O25" s="18">
        <v>45</v>
      </c>
      <c r="P25" s="18">
        <v>2</v>
      </c>
      <c r="Q25" s="19">
        <f>IF(AND(ISBLANK(N25),ISBLANK(O25)),"",N25+O25)</f>
        <v>122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34</v>
      </c>
      <c r="F26" s="23">
        <v>3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36</v>
      </c>
      <c r="P26" s="23">
        <v>3</v>
      </c>
      <c r="Q26" s="24">
        <f>IF(AND(ISBLANK(N26),ISBLANK(O26)),"",N26+O26)</f>
        <v>125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23174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153</v>
      </c>
      <c r="F27" s="28">
        <f>IF(ISNUMBER($G27),SUM(F23:F26),"")</f>
        <v>7</v>
      </c>
      <c r="G27" s="29">
        <f>IF(SUM($G23:$G26)+SUM($Q23:$Q26)&gt;0,SUM(G23:G26),"")</f>
        <v>505</v>
      </c>
      <c r="H27" s="27">
        <f>IF(ISNUMBER($G27),SUM(H23:H26),"")</f>
        <v>1</v>
      </c>
      <c r="I27" s="99"/>
      <c r="K27" s="96">
        <v>23815</v>
      </c>
      <c r="L27" s="97"/>
      <c r="M27" s="26" t="s">
        <v>18</v>
      </c>
      <c r="N27" s="27">
        <f>IF(ISNUMBER($G27),SUM(N23:N26),"")</f>
        <v>331</v>
      </c>
      <c r="O27" s="28">
        <f>IF(ISNUMBER($G27),SUM(O23:O26),"")</f>
        <v>178</v>
      </c>
      <c r="P27" s="28">
        <f>IF(ISNUMBER($G27),SUM(P23:P26),"")</f>
        <v>9</v>
      </c>
      <c r="Q27" s="29">
        <f>IF(SUM($G23:$G26)+SUM($Q23:$Q26)&gt;0,SUM(Q23:Q26),"")</f>
        <v>509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51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92</v>
      </c>
      <c r="O28" s="12">
        <v>34</v>
      </c>
      <c r="P28" s="12">
        <v>2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113</v>
      </c>
      <c r="E29" s="18">
        <v>34</v>
      </c>
      <c r="F29" s="18">
        <v>2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45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45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51</v>
      </c>
      <c r="P30" s="18">
        <v>1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41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101</v>
      </c>
      <c r="O31" s="23">
        <v>54</v>
      </c>
      <c r="P31" s="23">
        <v>1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171</v>
      </c>
      <c r="F32" s="28">
        <f>IF(ISNUMBER($G32),SUM(F28:F31),"")</f>
        <v>5</v>
      </c>
      <c r="G32" s="29">
        <f>IF(SUM($G28:$G31)+SUM($Q28:$Q31)&gt;0,SUM(G28:G31),"")</f>
        <v>569</v>
      </c>
      <c r="H32" s="27">
        <f>IF(ISNUMBER($G32),SUM(H28:H31),"")</f>
        <v>3</v>
      </c>
      <c r="I32" s="99"/>
      <c r="K32" s="96">
        <v>17123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184</v>
      </c>
      <c r="P32" s="28">
        <f>IF(ISNUMBER($G32),SUM(P28:P31),"")</f>
        <v>5</v>
      </c>
      <c r="Q32" s="29">
        <f>IF(SUM($G28:$G31)+SUM($Q28:$Q31)&gt;0,SUM(Q28:Q31),"")</f>
        <v>550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98</v>
      </c>
      <c r="E33" s="12">
        <v>51</v>
      </c>
      <c r="F33" s="12">
        <v>2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85</v>
      </c>
      <c r="O33" s="12">
        <v>52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51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43</v>
      </c>
      <c r="P34" s="18">
        <v>1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41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27</v>
      </c>
      <c r="P35" s="18">
        <v>3</v>
      </c>
      <c r="Q35" s="19">
        <f>IF(AND(ISBLANK(N35),ISBLANK(O35)),"",N35+O35)</f>
        <v>118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63</v>
      </c>
      <c r="F36" s="23">
        <v>0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40</v>
      </c>
      <c r="P36" s="23">
        <v>3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206</v>
      </c>
      <c r="F37" s="28">
        <f>IF(ISNUMBER($G37),SUM(F33:F36),"")</f>
        <v>2</v>
      </c>
      <c r="G37" s="29">
        <f>IF(SUM($G33:$G36)+SUM($Q33:$Q36)&gt;0,SUM(G33:G36),"")</f>
        <v>591</v>
      </c>
      <c r="H37" s="27">
        <f>IF(ISNUMBER($G37),SUM(H33:H36),"")</f>
        <v>4</v>
      </c>
      <c r="I37" s="99"/>
      <c r="K37" s="96">
        <v>12156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162</v>
      </c>
      <c r="P37" s="28">
        <f>IF(ISNUMBER($G37),SUM(P33:P36),"")</f>
        <v>7</v>
      </c>
      <c r="Q37" s="29">
        <f>IF(SUM($G33:$G36)+SUM($Q33:$Q36)&gt;0,SUM(Q33:Q36),"")</f>
        <v>513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2214</v>
      </c>
      <c r="E39" s="34">
        <f>IF(ISNUMBER($G39),SUM(E12,E17,E22,E27,E32,E37),"")</f>
        <v>1142</v>
      </c>
      <c r="F39" s="34">
        <f>IF(ISNUMBER($G39),SUM(F12,F17,F22,F27,F32,F37),"")</f>
        <v>26</v>
      </c>
      <c r="G39" s="35">
        <f>IF(SUM($G$8:$G$37)+SUM($Q$8:$Q$37)&gt;0,SUM(G12,G17,G22,G27,G32,G37),"")</f>
        <v>3356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2147</v>
      </c>
      <c r="O39" s="34">
        <f>IF(ISNUMBER($G39),SUM(O12,O17,O22,O27,O32,O37),"")</f>
        <v>1070</v>
      </c>
      <c r="P39" s="34">
        <f>IF(ISNUMBER($G39),SUM(P12,P17,P22,P27,P32,P37),"")</f>
        <v>45</v>
      </c>
      <c r="Q39" s="35">
        <f>IF(SUM($G$8:$G$37)+SUM($Q$8:$Q$37)&gt;0,SUM(Q12,Q17,Q22,Q27,Q32,Q37),"")</f>
        <v>3217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TJ Sokol Bohumín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2021-12-11T16:04:21Z</dcterms:modified>
</cp:coreProperties>
</file>